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35" windowWidth="14115" windowHeight="5100"/>
  </bookViews>
  <sheets>
    <sheet name="Sheet5" sheetId="1" r:id="rId1"/>
  </sheets>
  <externalReferences>
    <externalReference r:id="rId2"/>
  </externalReferences>
  <definedNames>
    <definedName name="_xlnm._FilterDatabase" localSheetId="0" hidden="1">Sheet5!$A$1:$E$95</definedName>
  </definedNames>
  <calcPr calcId="145621"/>
</workbook>
</file>

<file path=xl/calcChain.xml><?xml version="1.0" encoding="utf-8"?>
<calcChain xmlns="http://schemas.openxmlformats.org/spreadsheetml/2006/main">
  <c r="E42" i="1" l="1"/>
  <c r="E6" i="1" l="1"/>
  <c r="E9" i="1"/>
  <c r="E11" i="1"/>
  <c r="E19" i="1"/>
  <c r="E34" i="1"/>
  <c r="E47" i="1"/>
  <c r="E69" i="1"/>
  <c r="E78" i="1"/>
  <c r="E81" i="1"/>
  <c r="E70" i="1"/>
  <c r="E90" i="1"/>
  <c r="E10" i="1"/>
  <c r="E27" i="1"/>
  <c r="E35" i="1"/>
  <c r="E57" i="1"/>
  <c r="E77" i="1"/>
  <c r="E79" i="1"/>
  <c r="E82" i="1"/>
  <c r="E41" i="1"/>
  <c r="E40" i="1"/>
  <c r="E51" i="1"/>
  <c r="E7" i="1" l="1"/>
  <c r="F1" i="1" s="1"/>
  <c r="E1" i="1" l="1"/>
</calcChain>
</file>

<file path=xl/sharedStrings.xml><?xml version="1.0" encoding="utf-8"?>
<sst xmlns="http://schemas.openxmlformats.org/spreadsheetml/2006/main" count="379" uniqueCount="269">
  <si>
    <t>State</t>
  </si>
  <si>
    <t>Abbrev</t>
  </si>
  <si>
    <t>Name</t>
  </si>
  <si>
    <t>Alabama</t>
  </si>
  <si>
    <t>AL</t>
  </si>
  <si>
    <t>Middle District of Alabama</t>
  </si>
  <si>
    <t>AL-M</t>
  </si>
  <si>
    <t>Northern District of Alabama</t>
  </si>
  <si>
    <t>AL-N</t>
  </si>
  <si>
    <t>Southern District of Alabama</t>
  </si>
  <si>
    <t>AL-S</t>
  </si>
  <si>
    <t>Alaska</t>
  </si>
  <si>
    <t>AK</t>
  </si>
  <si>
    <t>District of Alaska</t>
  </si>
  <si>
    <t>Arizona</t>
  </si>
  <si>
    <t>AZ</t>
  </si>
  <si>
    <t>District of Arizona</t>
  </si>
  <si>
    <t>Arkansas</t>
  </si>
  <si>
    <t>AR</t>
  </si>
  <si>
    <t>Eastern District of Arkansas</t>
  </si>
  <si>
    <t>AR-E</t>
  </si>
  <si>
    <t>Western District of Arkansas</t>
  </si>
  <si>
    <t>AR-W</t>
  </si>
  <si>
    <t>California</t>
  </si>
  <si>
    <t>CA</t>
  </si>
  <si>
    <t>Central District of California</t>
  </si>
  <si>
    <t>CA-C</t>
  </si>
  <si>
    <t>Eastern District of California</t>
  </si>
  <si>
    <t>CA-E</t>
  </si>
  <si>
    <t>Northern District of California</t>
  </si>
  <si>
    <t>CA-N</t>
  </si>
  <si>
    <t>Southern District of California</t>
  </si>
  <si>
    <t>CA-S</t>
  </si>
  <si>
    <t>Colorado</t>
  </si>
  <si>
    <t>CO</t>
  </si>
  <si>
    <t>District of Colorado</t>
  </si>
  <si>
    <t>Connecticut</t>
  </si>
  <si>
    <t>CT</t>
  </si>
  <si>
    <t>District of Connecticut</t>
  </si>
  <si>
    <t>Delaware</t>
  </si>
  <si>
    <t>DE</t>
  </si>
  <si>
    <t>District of Delaware</t>
  </si>
  <si>
    <t>DC</t>
  </si>
  <si>
    <t>District of Columbia</t>
  </si>
  <si>
    <t>Florida</t>
  </si>
  <si>
    <t>FL</t>
  </si>
  <si>
    <t>Middle District of Florida</t>
  </si>
  <si>
    <t>FL-M</t>
  </si>
  <si>
    <t>Northern District of Florida</t>
  </si>
  <si>
    <t>FL-N</t>
  </si>
  <si>
    <t>Southern District of Florida</t>
  </si>
  <si>
    <t>FL-S</t>
  </si>
  <si>
    <t>Georgia</t>
  </si>
  <si>
    <t>GA</t>
  </si>
  <si>
    <t>Middle District of Georgia</t>
  </si>
  <si>
    <t>GA-M</t>
  </si>
  <si>
    <t>Northern District of Georgia</t>
  </si>
  <si>
    <t>GA-N</t>
  </si>
  <si>
    <t>Southern District of Georgia</t>
  </si>
  <si>
    <t>GA-S</t>
  </si>
  <si>
    <t>Guam</t>
  </si>
  <si>
    <t>GU</t>
  </si>
  <si>
    <t>District of Guam</t>
  </si>
  <si>
    <t>Hawaii</t>
  </si>
  <si>
    <t>HI</t>
  </si>
  <si>
    <t>District of Hawaii</t>
  </si>
  <si>
    <t>Idaho</t>
  </si>
  <si>
    <t>ID</t>
  </si>
  <si>
    <t>District of Idaho</t>
  </si>
  <si>
    <t>Illinois</t>
  </si>
  <si>
    <t>IL</t>
  </si>
  <si>
    <t>Central District of Illinois</t>
  </si>
  <si>
    <t>IL-C</t>
  </si>
  <si>
    <t>Northern District of Illinois</t>
  </si>
  <si>
    <t>IL-N</t>
  </si>
  <si>
    <t>Southern District of Illinois</t>
  </si>
  <si>
    <t>IL-S</t>
  </si>
  <si>
    <t>Indiana</t>
  </si>
  <si>
    <t>IN</t>
  </si>
  <si>
    <t>Northern District of Indiana</t>
  </si>
  <si>
    <t>IN-N</t>
  </si>
  <si>
    <t>Southern District of Indiana</t>
  </si>
  <si>
    <t>IN-S</t>
  </si>
  <si>
    <t>Iowa</t>
  </si>
  <si>
    <t>IA</t>
  </si>
  <si>
    <t>Northern District of Iowa</t>
  </si>
  <si>
    <t>IA-N</t>
  </si>
  <si>
    <t>Southern District of Iowa</t>
  </si>
  <si>
    <t>IA-S</t>
  </si>
  <si>
    <t>Kansas</t>
  </si>
  <si>
    <t>KS</t>
  </si>
  <si>
    <t>District of Kansas</t>
  </si>
  <si>
    <t>Kentucky</t>
  </si>
  <si>
    <t>KY</t>
  </si>
  <si>
    <t>Eastern District of Kentucky</t>
  </si>
  <si>
    <t>KY-E</t>
  </si>
  <si>
    <t>Western District of Kentucky</t>
  </si>
  <si>
    <t>KY-W</t>
  </si>
  <si>
    <t>Louisiana</t>
  </si>
  <si>
    <t>LA</t>
  </si>
  <si>
    <t>Eastern District of Louisiana</t>
  </si>
  <si>
    <t>LA-E</t>
  </si>
  <si>
    <t>Middle District of Louisiana</t>
  </si>
  <si>
    <t>LA-M</t>
  </si>
  <si>
    <t>Western District of Louisiana</t>
  </si>
  <si>
    <t>LA-W</t>
  </si>
  <si>
    <t>Maine</t>
  </si>
  <si>
    <t>ME</t>
  </si>
  <si>
    <t>District of Maine</t>
  </si>
  <si>
    <t>Maryland</t>
  </si>
  <si>
    <t>MD</t>
  </si>
  <si>
    <t>District of Maryland</t>
  </si>
  <si>
    <t>Massachusetts</t>
  </si>
  <si>
    <t>MA</t>
  </si>
  <si>
    <t>District of Massachusetts</t>
  </si>
  <si>
    <t>Michigan</t>
  </si>
  <si>
    <t>MI</t>
  </si>
  <si>
    <t>Eastern District of Michigan</t>
  </si>
  <si>
    <t>MI-E</t>
  </si>
  <si>
    <t>Western District of Michigan</t>
  </si>
  <si>
    <t>MI-W</t>
  </si>
  <si>
    <t>Minnesota</t>
  </si>
  <si>
    <t>MN</t>
  </si>
  <si>
    <t>District of Minnesota</t>
  </si>
  <si>
    <t>Mississippi</t>
  </si>
  <si>
    <t>MS</t>
  </si>
  <si>
    <t>Northern District of Mississippi</t>
  </si>
  <si>
    <t>MS-N</t>
  </si>
  <si>
    <t>Southern District of Mississippi</t>
  </si>
  <si>
    <t>MS-S</t>
  </si>
  <si>
    <t>Missouri</t>
  </si>
  <si>
    <t>MO</t>
  </si>
  <si>
    <t>Eastern District of Missouri</t>
  </si>
  <si>
    <t>MO-E</t>
  </si>
  <si>
    <t>Western District of Missouri</t>
  </si>
  <si>
    <t>MO-W</t>
  </si>
  <si>
    <t>Montana</t>
  </si>
  <si>
    <t>MT</t>
  </si>
  <si>
    <t>District of Montana</t>
  </si>
  <si>
    <t>Nebraska</t>
  </si>
  <si>
    <t>NE</t>
  </si>
  <si>
    <t>District of Nebraska</t>
  </si>
  <si>
    <t>Nevada</t>
  </si>
  <si>
    <t>NV</t>
  </si>
  <si>
    <t>District of Nevada</t>
  </si>
  <si>
    <t>New Hampshire</t>
  </si>
  <si>
    <t>NH</t>
  </si>
  <si>
    <t>District of New Hampshire</t>
  </si>
  <si>
    <t>New Jersey</t>
  </si>
  <si>
    <t>NJ</t>
  </si>
  <si>
    <t>District of New Jersey</t>
  </si>
  <si>
    <t>New Mexico</t>
  </si>
  <si>
    <t>NM</t>
  </si>
  <si>
    <t>District of New Mexico</t>
  </si>
  <si>
    <t>New York</t>
  </si>
  <si>
    <t>NY</t>
  </si>
  <si>
    <t>Eastern District of New York</t>
  </si>
  <si>
    <t>NY-E</t>
  </si>
  <si>
    <t>Northern District of New York</t>
  </si>
  <si>
    <t>NY-N</t>
  </si>
  <si>
    <t>Southern District of New York</t>
  </si>
  <si>
    <t>NY-S</t>
  </si>
  <si>
    <t>Western District of New York</t>
  </si>
  <si>
    <t>NY-W</t>
  </si>
  <si>
    <t>North Carolina</t>
  </si>
  <si>
    <t>NC</t>
  </si>
  <si>
    <t>Eastern District of North Carolina</t>
  </si>
  <si>
    <t>NC-E</t>
  </si>
  <si>
    <t>Middle District of North Carolina</t>
  </si>
  <si>
    <t>NC-M</t>
  </si>
  <si>
    <t>Western District of North Carolina</t>
  </si>
  <si>
    <t>NC-W</t>
  </si>
  <si>
    <t>North Dakota</t>
  </si>
  <si>
    <t>ND</t>
  </si>
  <si>
    <t>District of North Dakota</t>
  </si>
  <si>
    <t>Northern Mariana Islands</t>
  </si>
  <si>
    <t>MP</t>
  </si>
  <si>
    <t>District of the Northern Mariana Islands</t>
  </si>
  <si>
    <t>Ohio</t>
  </si>
  <si>
    <t>OH</t>
  </si>
  <si>
    <t>Northern District of Ohio</t>
  </si>
  <si>
    <t>OH-N</t>
  </si>
  <si>
    <t>Southern District of Ohio</t>
  </si>
  <si>
    <t>OH-S</t>
  </si>
  <si>
    <t>Oklahoma</t>
  </si>
  <si>
    <t>OK</t>
  </si>
  <si>
    <t>Eastern District of Oklahoma</t>
  </si>
  <si>
    <t>OK-E</t>
  </si>
  <si>
    <t>Northern District of Oklahoma</t>
  </si>
  <si>
    <t>OK-N</t>
  </si>
  <si>
    <t>Western District of Oklahoma</t>
  </si>
  <si>
    <t>OK-W</t>
  </si>
  <si>
    <t>Oregon</t>
  </si>
  <si>
    <t>OR</t>
  </si>
  <si>
    <t>District of Oregon</t>
  </si>
  <si>
    <t>Pennsylvania</t>
  </si>
  <si>
    <t>PA</t>
  </si>
  <si>
    <t>Eastern District of Pennsylvania</t>
  </si>
  <si>
    <t>PA-E</t>
  </si>
  <si>
    <t>Middle District of Pennsylvania</t>
  </si>
  <si>
    <t>PA-M</t>
  </si>
  <si>
    <t>Western District of Pennsylvania</t>
  </si>
  <si>
    <t>PA-W</t>
  </si>
  <si>
    <t>Puerto Rico</t>
  </si>
  <si>
    <t>PR</t>
  </si>
  <si>
    <t>District of Puerto Rico</t>
  </si>
  <si>
    <t>Rhode Island</t>
  </si>
  <si>
    <t>RI</t>
  </si>
  <si>
    <t>District of Rhode Island</t>
  </si>
  <si>
    <t>South Carolina</t>
  </si>
  <si>
    <t>SC</t>
  </si>
  <si>
    <t>District of South Carolina</t>
  </si>
  <si>
    <t>South Dakota</t>
  </si>
  <si>
    <t>SD</t>
  </si>
  <si>
    <t>District of South Dakota</t>
  </si>
  <si>
    <t>Tennessee</t>
  </si>
  <si>
    <t>TN</t>
  </si>
  <si>
    <t>Eastern District of Tennessee</t>
  </si>
  <si>
    <t>TN-E</t>
  </si>
  <si>
    <t>Middle District of Tennessee</t>
  </si>
  <si>
    <t>TN-M</t>
  </si>
  <si>
    <t>Western District of Tennessee</t>
  </si>
  <si>
    <t>TN-W</t>
  </si>
  <si>
    <t>Texas</t>
  </si>
  <si>
    <t>TX</t>
  </si>
  <si>
    <t>Eastern District of Texas</t>
  </si>
  <si>
    <t>TX-E</t>
  </si>
  <si>
    <t>Northern District of Texas</t>
  </si>
  <si>
    <t>TX-N</t>
  </si>
  <si>
    <t>Southern District of Texas</t>
  </si>
  <si>
    <t>TX-S</t>
  </si>
  <si>
    <t>Western District of Texas</t>
  </si>
  <si>
    <t>TX-W</t>
  </si>
  <si>
    <t>Utah</t>
  </si>
  <si>
    <t>UT</t>
  </si>
  <si>
    <t>District of Utah</t>
  </si>
  <si>
    <t>Vermont</t>
  </si>
  <si>
    <t>VT</t>
  </si>
  <si>
    <t>District of Vermont</t>
  </si>
  <si>
    <t>Virgin Islands</t>
  </si>
  <si>
    <t>VI</t>
  </si>
  <si>
    <t>District of the Virgin Islands</t>
  </si>
  <si>
    <t>Virginia</t>
  </si>
  <si>
    <t>VA</t>
  </si>
  <si>
    <t>Eastern District of Virginia</t>
  </si>
  <si>
    <t>VA-E</t>
  </si>
  <si>
    <t>Western District of Virginia</t>
  </si>
  <si>
    <t>VA-W</t>
  </si>
  <si>
    <t>Washington</t>
  </si>
  <si>
    <t>WA</t>
  </si>
  <si>
    <t>Eastern District of Washington</t>
  </si>
  <si>
    <t>WA-E</t>
  </si>
  <si>
    <t>Western District of Washington</t>
  </si>
  <si>
    <t>WA-W</t>
  </si>
  <si>
    <t>West Virginia</t>
  </si>
  <si>
    <t>WV</t>
  </si>
  <si>
    <t>Northern District of West Virginia</t>
  </si>
  <si>
    <t>WV-N</t>
  </si>
  <si>
    <t>Southern District of West Virginia</t>
  </si>
  <si>
    <t>WV-S</t>
  </si>
  <si>
    <t>Wisconsin</t>
  </si>
  <si>
    <t>WI</t>
  </si>
  <si>
    <t>Eastern District of Wisconsin</t>
  </si>
  <si>
    <t>WI-E</t>
  </si>
  <si>
    <t>Western District of Wisconsin</t>
  </si>
  <si>
    <t>WI-W</t>
  </si>
  <si>
    <t>Wyoming</t>
  </si>
  <si>
    <t>WY</t>
  </si>
  <si>
    <t>District of Wyoming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</si>
</sst>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7.11.11/PACER_11.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</sheetNames>
    <sheetDataSet>
      <sheetData sheetId="0">
        <row r="1">
          <cell r="H1" t="str">
            <v>District</v>
          </cell>
          <cell r="K1" t="str">
            <v>    Defendant *SEALED*</v>
          </cell>
        </row>
        <row r="2">
          <cell r="H2" t="str">
            <v>District</v>
          </cell>
          <cell r="J2" t="str">
            <v>Major City</v>
          </cell>
        </row>
        <row r="3">
          <cell r="H3" t="str">
            <v>AR-E</v>
          </cell>
          <cell r="I3" t="str">
            <v>Arkansas Eastern</v>
          </cell>
          <cell r="J3" t="str">
            <v>Little Rock</v>
          </cell>
          <cell r="K3">
            <v>7</v>
          </cell>
        </row>
        <row r="4">
          <cell r="H4" t="str">
            <v>AZ</v>
          </cell>
          <cell r="I4" t="str">
            <v>Arizona</v>
          </cell>
          <cell r="K4">
            <v>47</v>
          </cell>
        </row>
        <row r="5">
          <cell r="H5" t="str">
            <v>CA-C</v>
          </cell>
          <cell r="I5" t="str">
            <v>California Central</v>
          </cell>
          <cell r="J5" t="str">
            <v>Los Angeles</v>
          </cell>
          <cell r="K5">
            <v>172</v>
          </cell>
        </row>
        <row r="6">
          <cell r="H6" t="str">
            <v>CA-E</v>
          </cell>
          <cell r="I6" t="str">
            <v>California Eastern</v>
          </cell>
          <cell r="J6" t="str">
            <v>Sacrmento</v>
          </cell>
          <cell r="K6">
            <v>52</v>
          </cell>
        </row>
        <row r="7">
          <cell r="H7" t="str">
            <v>CA-N</v>
          </cell>
          <cell r="I7" t="str">
            <v>California Western</v>
          </cell>
          <cell r="J7" t="str">
            <v>San Francisco</v>
          </cell>
          <cell r="K7">
            <v>99</v>
          </cell>
        </row>
        <row r="8">
          <cell r="H8" t="str">
            <v>DC</v>
          </cell>
          <cell r="I8" t="str">
            <v>Washington DC</v>
          </cell>
          <cell r="J8" t="str">
            <v>Washington DC</v>
          </cell>
          <cell r="K8">
            <v>35</v>
          </cell>
        </row>
        <row r="9">
          <cell r="H9" t="str">
            <v>FL-S</v>
          </cell>
          <cell r="I9" t="str">
            <v>Florida Southern</v>
          </cell>
          <cell r="J9" t="str">
            <v>Miami</v>
          </cell>
          <cell r="K9">
            <v>8</v>
          </cell>
        </row>
        <row r="10">
          <cell r="H10" t="str">
            <v>IL-N</v>
          </cell>
          <cell r="I10" t="str">
            <v>Illinois Northern</v>
          </cell>
          <cell r="J10" t="str">
            <v>Chicago</v>
          </cell>
          <cell r="K10">
            <v>4</v>
          </cell>
        </row>
        <row r="11">
          <cell r="H11" t="str">
            <v>KY-E</v>
          </cell>
          <cell r="I11" t="str">
            <v>Kentucky Eastern</v>
          </cell>
          <cell r="J11" t="str">
            <v>Lexington</v>
          </cell>
          <cell r="K11">
            <v>5</v>
          </cell>
        </row>
        <row r="12">
          <cell r="H12" t="str">
            <v>KY-W</v>
          </cell>
          <cell r="I12" t="str">
            <v>Kentucky Western</v>
          </cell>
          <cell r="J12" t="str">
            <v>Louisville</v>
          </cell>
          <cell r="K12">
            <v>23</v>
          </cell>
        </row>
        <row r="13">
          <cell r="H13" t="str">
            <v>MA</v>
          </cell>
          <cell r="I13" t="str">
            <v>Massachusetts</v>
          </cell>
          <cell r="K13">
            <v>51</v>
          </cell>
        </row>
        <row r="14">
          <cell r="H14" t="str">
            <v>MD</v>
          </cell>
          <cell r="I14" t="str">
            <v>Maryland</v>
          </cell>
          <cell r="K14">
            <v>48</v>
          </cell>
        </row>
        <row r="15">
          <cell r="H15" t="str">
            <v>MO-E</v>
          </cell>
          <cell r="I15" t="str">
            <v>Missouri Eastern</v>
          </cell>
          <cell r="J15" t="str">
            <v>St Louis</v>
          </cell>
          <cell r="K15">
            <v>7</v>
          </cell>
        </row>
        <row r="16">
          <cell r="H16" t="str">
            <v>NV</v>
          </cell>
          <cell r="I16" t="str">
            <v>Nevada</v>
          </cell>
          <cell r="K16">
            <v>19</v>
          </cell>
        </row>
        <row r="17">
          <cell r="H17" t="str">
            <v>NY-S</v>
          </cell>
          <cell r="I17" t="str">
            <v>New York Southern</v>
          </cell>
          <cell r="J17" t="str">
            <v>NYC</v>
          </cell>
          <cell r="K17">
            <v>60</v>
          </cell>
        </row>
        <row r="18">
          <cell r="H18" t="str">
            <v>OR</v>
          </cell>
          <cell r="I18" t="str">
            <v>Oregon</v>
          </cell>
          <cell r="K18">
            <v>4</v>
          </cell>
        </row>
        <row r="19">
          <cell r="H19" t="str">
            <v>PA-E</v>
          </cell>
          <cell r="I19" t="str">
            <v>Pennsylvania Eastern</v>
          </cell>
          <cell r="J19" t="str">
            <v>Philadelphia</v>
          </cell>
          <cell r="K19">
            <v>58</v>
          </cell>
        </row>
        <row r="20">
          <cell r="H20" t="str">
            <v>TN-E</v>
          </cell>
          <cell r="I20" t="str">
            <v>Tennessee Eastern</v>
          </cell>
          <cell r="J20" t="str">
            <v>Knoxville</v>
          </cell>
          <cell r="K20">
            <v>2</v>
          </cell>
        </row>
        <row r="21">
          <cell r="H21" t="str">
            <v>TN-M</v>
          </cell>
          <cell r="I21" t="str">
            <v>Tennessee Middle</v>
          </cell>
          <cell r="J21" t="str">
            <v>Nashville</v>
          </cell>
          <cell r="K21">
            <v>11</v>
          </cell>
        </row>
        <row r="22">
          <cell r="H22" t="str">
            <v>TN-W</v>
          </cell>
          <cell r="I22" t="str">
            <v>Tennessee Western</v>
          </cell>
          <cell r="J22" t="str">
            <v>Memphis</v>
          </cell>
          <cell r="K22">
            <v>28</v>
          </cell>
        </row>
        <row r="23">
          <cell r="H23" t="str">
            <v>TX-N</v>
          </cell>
          <cell r="I23" t="str">
            <v>Texas Northern</v>
          </cell>
          <cell r="J23" t="str">
            <v>Dallas</v>
          </cell>
          <cell r="K23">
            <v>44</v>
          </cell>
        </row>
        <row r="24">
          <cell r="H24" t="str">
            <v>TX-S</v>
          </cell>
          <cell r="I24" t="str">
            <v>Texas Southern</v>
          </cell>
          <cell r="J24" t="str">
            <v>Houston</v>
          </cell>
          <cell r="K24">
            <v>10</v>
          </cell>
        </row>
        <row r="25">
          <cell r="H25" t="str">
            <v>VA-E</v>
          </cell>
          <cell r="I25" t="str">
            <v>Virginia - Eastern</v>
          </cell>
          <cell r="J25" t="str">
            <v>Alexandria</v>
          </cell>
          <cell r="K25">
            <v>48</v>
          </cell>
        </row>
        <row r="26">
          <cell r="H26" t="str">
            <v>WA-W</v>
          </cell>
          <cell r="I26" t="str">
            <v>Washington Western</v>
          </cell>
          <cell r="J26" t="str">
            <v>Seattle</v>
          </cell>
          <cell r="K26">
            <v>0</v>
          </cell>
        </row>
        <row r="27">
          <cell r="H27" t="str">
            <v>MI-E</v>
          </cell>
          <cell r="I27" t="str">
            <v>Michigan Eastern</v>
          </cell>
          <cell r="J27" t="str">
            <v>Detroit</v>
          </cell>
          <cell r="K27">
            <v>8</v>
          </cell>
        </row>
        <row r="28">
          <cell r="H28" t="str">
            <v>CT</v>
          </cell>
          <cell r="K28">
            <v>42</v>
          </cell>
        </row>
        <row r="29">
          <cell r="H29" t="str">
            <v>NJ</v>
          </cell>
          <cell r="K29">
            <v>23</v>
          </cell>
        </row>
        <row r="30">
          <cell r="H30" t="str">
            <v>DE</v>
          </cell>
          <cell r="K30">
            <v>6</v>
          </cell>
        </row>
        <row r="31">
          <cell r="H31" t="str">
            <v>NC-E</v>
          </cell>
          <cell r="K31">
            <v>35</v>
          </cell>
        </row>
        <row r="32">
          <cell r="H32" t="str">
            <v>OH-N</v>
          </cell>
          <cell r="K32">
            <v>41</v>
          </cell>
        </row>
        <row r="33">
          <cell r="H33" t="str">
            <v>UT</v>
          </cell>
          <cell r="K33">
            <v>36</v>
          </cell>
        </row>
        <row r="34">
          <cell r="H34" t="str">
            <v>VT</v>
          </cell>
          <cell r="K34">
            <v>2</v>
          </cell>
        </row>
        <row r="35">
          <cell r="H35" t="str">
            <v>CA-S</v>
          </cell>
          <cell r="K35">
            <v>22</v>
          </cell>
        </row>
        <row r="36">
          <cell r="H36" t="str">
            <v>KS</v>
          </cell>
          <cell r="K36">
            <v>20</v>
          </cell>
        </row>
        <row r="37">
          <cell r="H37" t="str">
            <v>AK</v>
          </cell>
          <cell r="K37">
            <v>1</v>
          </cell>
        </row>
        <row r="38">
          <cell r="H38" t="str">
            <v>AR-W</v>
          </cell>
          <cell r="K38">
            <v>17</v>
          </cell>
        </row>
        <row r="39">
          <cell r="H39" t="str">
            <v>AL-M</v>
          </cell>
          <cell r="K39">
            <v>20</v>
          </cell>
        </row>
        <row r="40">
          <cell r="H40" t="str">
            <v>FL-M</v>
          </cell>
          <cell r="K40">
            <v>0</v>
          </cell>
        </row>
        <row r="41">
          <cell r="H41" t="str">
            <v>FL-N</v>
          </cell>
          <cell r="K41">
            <v>25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1" sqref="E1"/>
    </sheetView>
  </sheetViews>
  <sheetFormatPr defaultRowHeight="15" x14ac:dyDescent="0.25"/>
  <cols>
    <col min="1" max="1" width="12.140625" customWidth="1"/>
    <col min="2" max="2" width="8.28515625" customWidth="1"/>
    <col min="3" max="3" width="33.85546875" bestFit="1" customWidth="1"/>
    <col min="5" max="5" width="6.28515625" style="4" bestFit="1" customWidth="1"/>
    <col min="6" max="6" width="3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E1" s="2">
        <f>SUM(E2:E95)</f>
        <v>1428</v>
      </c>
      <c r="F1">
        <f>94-COUNTBLANK(E2:E95)</f>
        <v>50</v>
      </c>
    </row>
    <row r="2" spans="1:6" x14ac:dyDescent="0.25">
      <c r="A2" s="3" t="s">
        <v>3</v>
      </c>
      <c r="B2" s="3" t="s">
        <v>4</v>
      </c>
      <c r="C2" t="s">
        <v>5</v>
      </c>
      <c r="D2" t="s">
        <v>6</v>
      </c>
      <c r="E2" s="4">
        <v>20</v>
      </c>
    </row>
    <row r="3" spans="1:6" x14ac:dyDescent="0.25">
      <c r="A3" s="3" t="s">
        <v>3</v>
      </c>
      <c r="B3" s="3" t="s">
        <v>4</v>
      </c>
      <c r="C3" t="s">
        <v>7</v>
      </c>
      <c r="D3" t="s">
        <v>8</v>
      </c>
      <c r="E3" s="4">
        <v>2</v>
      </c>
    </row>
    <row r="4" spans="1:6" x14ac:dyDescent="0.25">
      <c r="A4" s="3" t="s">
        <v>3</v>
      </c>
      <c r="B4" s="3" t="s">
        <v>4</v>
      </c>
      <c r="C4" t="s">
        <v>9</v>
      </c>
      <c r="D4" t="s">
        <v>10</v>
      </c>
      <c r="E4" s="4">
        <v>4</v>
      </c>
    </row>
    <row r="5" spans="1:6" x14ac:dyDescent="0.25">
      <c r="A5" s="3" t="s">
        <v>11</v>
      </c>
      <c r="B5" s="3" t="s">
        <v>12</v>
      </c>
      <c r="C5" t="s">
        <v>13</v>
      </c>
      <c r="D5" t="s">
        <v>12</v>
      </c>
      <c r="E5" s="4">
        <v>1</v>
      </c>
    </row>
    <row r="6" spans="1:6" x14ac:dyDescent="0.25">
      <c r="A6" s="3" t="s">
        <v>14</v>
      </c>
      <c r="B6" s="3" t="s">
        <v>15</v>
      </c>
      <c r="C6" t="s">
        <v>16</v>
      </c>
      <c r="D6" t="s">
        <v>15</v>
      </c>
      <c r="E6" s="4">
        <f>VLOOKUP(D6,[1]Sheet1!$H:$K,4,FALSE)</f>
        <v>47</v>
      </c>
    </row>
    <row r="7" spans="1:6" x14ac:dyDescent="0.25">
      <c r="A7" s="3" t="s">
        <v>17</v>
      </c>
      <c r="B7" s="3" t="s">
        <v>18</v>
      </c>
      <c r="C7" t="s">
        <v>19</v>
      </c>
      <c r="D7" t="s">
        <v>20</v>
      </c>
      <c r="E7" s="4">
        <f>VLOOKUP(D7,[1]Sheet1!$H:$K,4,FALSE)</f>
        <v>7</v>
      </c>
    </row>
    <row r="8" spans="1:6" x14ac:dyDescent="0.25">
      <c r="A8" s="3" t="s">
        <v>17</v>
      </c>
      <c r="B8" s="3" t="s">
        <v>18</v>
      </c>
      <c r="C8" t="s">
        <v>21</v>
      </c>
      <c r="D8" t="s">
        <v>22</v>
      </c>
      <c r="E8" s="4">
        <v>17</v>
      </c>
    </row>
    <row r="9" spans="1:6" x14ac:dyDescent="0.25">
      <c r="A9" s="3" t="s">
        <v>23</v>
      </c>
      <c r="B9" s="3" t="s">
        <v>24</v>
      </c>
      <c r="C9" t="s">
        <v>25</v>
      </c>
      <c r="D9" t="s">
        <v>26</v>
      </c>
      <c r="E9" s="4">
        <f>VLOOKUP(D9,[1]Sheet1!$H:$K,4,FALSE)</f>
        <v>172</v>
      </c>
    </row>
    <row r="10" spans="1:6" x14ac:dyDescent="0.25">
      <c r="A10" s="3" t="s">
        <v>23</v>
      </c>
      <c r="B10" s="3" t="s">
        <v>24</v>
      </c>
      <c r="C10" t="s">
        <v>27</v>
      </c>
      <c r="D10" t="s">
        <v>28</v>
      </c>
      <c r="E10" s="4">
        <f>VLOOKUP(D10,[1]Sheet1!$H:$K,4,FALSE)</f>
        <v>52</v>
      </c>
    </row>
    <row r="11" spans="1:6" x14ac:dyDescent="0.25">
      <c r="A11" s="3" t="s">
        <v>23</v>
      </c>
      <c r="B11" s="3" t="s">
        <v>24</v>
      </c>
      <c r="C11" t="s">
        <v>29</v>
      </c>
      <c r="D11" t="s">
        <v>30</v>
      </c>
      <c r="E11" s="4">
        <f>VLOOKUP(D11,[1]Sheet1!$H:$K,4,FALSE)</f>
        <v>99</v>
      </c>
    </row>
    <row r="12" spans="1:6" x14ac:dyDescent="0.25">
      <c r="A12" s="3" t="s">
        <v>23</v>
      </c>
      <c r="B12" s="3" t="s">
        <v>24</v>
      </c>
      <c r="C12" t="s">
        <v>31</v>
      </c>
      <c r="D12" t="s">
        <v>32</v>
      </c>
      <c r="E12" s="4">
        <v>22</v>
      </c>
    </row>
    <row r="13" spans="1:6" x14ac:dyDescent="0.25">
      <c r="A13" s="3" t="s">
        <v>33</v>
      </c>
      <c r="B13" s="3" t="s">
        <v>34</v>
      </c>
      <c r="C13" t="s">
        <v>35</v>
      </c>
      <c r="D13" t="s">
        <v>34</v>
      </c>
      <c r="E13" s="4">
        <v>108</v>
      </c>
    </row>
    <row r="14" spans="1:6" x14ac:dyDescent="0.25">
      <c r="A14" s="3" t="s">
        <v>36</v>
      </c>
      <c r="B14" s="3" t="s">
        <v>37</v>
      </c>
      <c r="C14" t="s">
        <v>38</v>
      </c>
      <c r="D14" t="s">
        <v>37</v>
      </c>
      <c r="E14" s="4">
        <v>42</v>
      </c>
    </row>
    <row r="15" spans="1:6" x14ac:dyDescent="0.25">
      <c r="A15" s="3" t="s">
        <v>39</v>
      </c>
      <c r="B15" s="3" t="s">
        <v>40</v>
      </c>
      <c r="C15" t="s">
        <v>41</v>
      </c>
      <c r="D15" t="s">
        <v>40</v>
      </c>
      <c r="E15" s="4">
        <v>6</v>
      </c>
    </row>
    <row r="16" spans="1:6" ht="30" x14ac:dyDescent="0.25">
      <c r="A16" s="3" t="s">
        <v>43</v>
      </c>
      <c r="B16" s="3" t="s">
        <v>42</v>
      </c>
      <c r="C16" t="s">
        <v>43</v>
      </c>
      <c r="D16" t="s">
        <v>42</v>
      </c>
      <c r="E16" s="4">
        <v>42</v>
      </c>
    </row>
    <row r="17" spans="1:5" x14ac:dyDescent="0.25">
      <c r="A17" s="3" t="s">
        <v>44</v>
      </c>
      <c r="B17" s="3" t="s">
        <v>45</v>
      </c>
      <c r="C17" t="s">
        <v>46</v>
      </c>
      <c r="D17" t="s">
        <v>47</v>
      </c>
      <c r="E17" s="4">
        <v>0</v>
      </c>
    </row>
    <row r="18" spans="1:5" x14ac:dyDescent="0.25">
      <c r="A18" s="3" t="s">
        <v>44</v>
      </c>
      <c r="B18" s="3" t="s">
        <v>45</v>
      </c>
      <c r="C18" t="s">
        <v>48</v>
      </c>
      <c r="D18" t="s">
        <v>49</v>
      </c>
      <c r="E18" s="4">
        <v>25</v>
      </c>
    </row>
    <row r="19" spans="1:5" x14ac:dyDescent="0.25">
      <c r="A19" s="3" t="s">
        <v>44</v>
      </c>
      <c r="B19" s="3" t="s">
        <v>45</v>
      </c>
      <c r="C19" t="s">
        <v>50</v>
      </c>
      <c r="D19" t="s">
        <v>51</v>
      </c>
      <c r="E19" s="4">
        <f>VLOOKUP(D19,[1]Sheet1!$H:$K,4,FALSE)</f>
        <v>8</v>
      </c>
    </row>
    <row r="20" spans="1:5" x14ac:dyDescent="0.25">
      <c r="A20" s="3" t="s">
        <v>52</v>
      </c>
      <c r="B20" s="3" t="s">
        <v>53</v>
      </c>
      <c r="C20" t="s">
        <v>54</v>
      </c>
      <c r="D20" t="s">
        <v>55</v>
      </c>
      <c r="E20" s="4">
        <v>8</v>
      </c>
    </row>
    <row r="21" spans="1:5" x14ac:dyDescent="0.25">
      <c r="A21" s="3" t="s">
        <v>52</v>
      </c>
      <c r="B21" s="3" t="s">
        <v>53</v>
      </c>
      <c r="C21" t="s">
        <v>56</v>
      </c>
      <c r="D21" t="s">
        <v>57</v>
      </c>
    </row>
    <row r="22" spans="1:5" x14ac:dyDescent="0.25">
      <c r="A22" s="3" t="s">
        <v>52</v>
      </c>
      <c r="B22" s="3" t="s">
        <v>53</v>
      </c>
      <c r="C22" t="s">
        <v>58</v>
      </c>
      <c r="D22" t="s">
        <v>59</v>
      </c>
      <c r="E22" s="4">
        <v>18</v>
      </c>
    </row>
    <row r="23" spans="1:5" x14ac:dyDescent="0.25">
      <c r="A23" s="3" t="s">
        <v>60</v>
      </c>
      <c r="B23" s="3" t="s">
        <v>61</v>
      </c>
      <c r="C23" t="s">
        <v>62</v>
      </c>
      <c r="D23" t="s">
        <v>61</v>
      </c>
    </row>
    <row r="24" spans="1:5" x14ac:dyDescent="0.25">
      <c r="A24" s="3" t="s">
        <v>63</v>
      </c>
      <c r="B24" s="3" t="s">
        <v>64</v>
      </c>
      <c r="C24" t="s">
        <v>65</v>
      </c>
      <c r="D24" t="s">
        <v>64</v>
      </c>
    </row>
    <row r="25" spans="1:5" x14ac:dyDescent="0.25">
      <c r="A25" s="3" t="s">
        <v>66</v>
      </c>
      <c r="B25" s="3" t="s">
        <v>67</v>
      </c>
      <c r="C25" t="s">
        <v>68</v>
      </c>
      <c r="D25" t="s">
        <v>67</v>
      </c>
    </row>
    <row r="26" spans="1:5" x14ac:dyDescent="0.25">
      <c r="A26" s="3" t="s">
        <v>69</v>
      </c>
      <c r="B26" s="3" t="s">
        <v>70</v>
      </c>
      <c r="C26" t="s">
        <v>71</v>
      </c>
      <c r="D26" t="s">
        <v>72</v>
      </c>
    </row>
    <row r="27" spans="1:5" x14ac:dyDescent="0.25">
      <c r="A27" s="3" t="s">
        <v>69</v>
      </c>
      <c r="B27" s="3" t="s">
        <v>70</v>
      </c>
      <c r="C27" t="s">
        <v>73</v>
      </c>
      <c r="D27" t="s">
        <v>74</v>
      </c>
      <c r="E27" s="4">
        <f>VLOOKUP(D27,[1]Sheet1!$H:$K,4,FALSE)</f>
        <v>4</v>
      </c>
    </row>
    <row r="28" spans="1:5" x14ac:dyDescent="0.25">
      <c r="A28" s="3" t="s">
        <v>69</v>
      </c>
      <c r="B28" s="3" t="s">
        <v>70</v>
      </c>
      <c r="C28" t="s">
        <v>75</v>
      </c>
      <c r="D28" t="s">
        <v>76</v>
      </c>
    </row>
    <row r="29" spans="1:5" x14ac:dyDescent="0.25">
      <c r="A29" s="3" t="s">
        <v>77</v>
      </c>
      <c r="B29" s="3" t="s">
        <v>78</v>
      </c>
      <c r="C29" t="s">
        <v>79</v>
      </c>
      <c r="D29" t="s">
        <v>80</v>
      </c>
    </row>
    <row r="30" spans="1:5" x14ac:dyDescent="0.25">
      <c r="A30" s="3" t="s">
        <v>77</v>
      </c>
      <c r="B30" s="3" t="s">
        <v>78</v>
      </c>
      <c r="C30" t="s">
        <v>81</v>
      </c>
      <c r="D30" t="s">
        <v>82</v>
      </c>
    </row>
    <row r="31" spans="1:5" x14ac:dyDescent="0.25">
      <c r="A31" s="3" t="s">
        <v>83</v>
      </c>
      <c r="B31" s="3" t="s">
        <v>84</v>
      </c>
      <c r="C31" t="s">
        <v>85</v>
      </c>
      <c r="D31" t="s">
        <v>86</v>
      </c>
    </row>
    <row r="32" spans="1:5" x14ac:dyDescent="0.25">
      <c r="A32" s="3" t="s">
        <v>83</v>
      </c>
      <c r="B32" s="3" t="s">
        <v>84</v>
      </c>
      <c r="C32" t="s">
        <v>87</v>
      </c>
      <c r="D32" t="s">
        <v>88</v>
      </c>
    </row>
    <row r="33" spans="1:5" x14ac:dyDescent="0.25">
      <c r="A33" s="3" t="s">
        <v>89</v>
      </c>
      <c r="B33" s="3" t="s">
        <v>90</v>
      </c>
      <c r="C33" t="s">
        <v>91</v>
      </c>
      <c r="D33" t="s">
        <v>90</v>
      </c>
      <c r="E33" s="4">
        <v>20</v>
      </c>
    </row>
    <row r="34" spans="1:5" x14ac:dyDescent="0.25">
      <c r="A34" s="3" t="s">
        <v>92</v>
      </c>
      <c r="B34" s="3" t="s">
        <v>93</v>
      </c>
      <c r="C34" t="s">
        <v>94</v>
      </c>
      <c r="D34" t="s">
        <v>95</v>
      </c>
      <c r="E34" s="4">
        <f>VLOOKUP(D34,[1]Sheet1!$H:$K,4,FALSE)</f>
        <v>5</v>
      </c>
    </row>
    <row r="35" spans="1:5" x14ac:dyDescent="0.25">
      <c r="A35" s="3" t="s">
        <v>92</v>
      </c>
      <c r="B35" s="3" t="s">
        <v>93</v>
      </c>
      <c r="C35" t="s">
        <v>96</v>
      </c>
      <c r="D35" t="s">
        <v>97</v>
      </c>
      <c r="E35" s="4">
        <f>VLOOKUP(D35,[1]Sheet1!$H:$K,4,FALSE)</f>
        <v>23</v>
      </c>
    </row>
    <row r="36" spans="1:5" x14ac:dyDescent="0.25">
      <c r="A36" s="3" t="s">
        <v>98</v>
      </c>
      <c r="B36" s="3" t="s">
        <v>99</v>
      </c>
      <c r="C36" t="s">
        <v>100</v>
      </c>
      <c r="D36" t="s">
        <v>101</v>
      </c>
    </row>
    <row r="37" spans="1:5" x14ac:dyDescent="0.25">
      <c r="A37" s="3" t="s">
        <v>98</v>
      </c>
      <c r="B37" s="3" t="s">
        <v>99</v>
      </c>
      <c r="C37" t="s">
        <v>102</v>
      </c>
      <c r="D37" t="s">
        <v>103</v>
      </c>
    </row>
    <row r="38" spans="1:5" x14ac:dyDescent="0.25">
      <c r="A38" s="3" t="s">
        <v>98</v>
      </c>
      <c r="B38" s="3" t="s">
        <v>99</v>
      </c>
      <c r="C38" t="s">
        <v>104</v>
      </c>
      <c r="D38" t="s">
        <v>105</v>
      </c>
    </row>
    <row r="39" spans="1:5" x14ac:dyDescent="0.25">
      <c r="A39" s="3" t="s">
        <v>106</v>
      </c>
      <c r="B39" s="3" t="s">
        <v>107</v>
      </c>
      <c r="C39" t="s">
        <v>108</v>
      </c>
      <c r="D39" t="s">
        <v>107</v>
      </c>
    </row>
    <row r="40" spans="1:5" x14ac:dyDescent="0.25">
      <c r="A40" s="3" t="s">
        <v>109</v>
      </c>
      <c r="B40" s="3" t="s">
        <v>110</v>
      </c>
      <c r="C40" t="s">
        <v>111</v>
      </c>
      <c r="D40" t="s">
        <v>110</v>
      </c>
      <c r="E40" s="4">
        <f>VLOOKUP(D40,[1]Sheet1!$H:$K,4,FALSE)</f>
        <v>48</v>
      </c>
    </row>
    <row r="41" spans="1:5" ht="30" x14ac:dyDescent="0.25">
      <c r="A41" s="3" t="s">
        <v>112</v>
      </c>
      <c r="B41" s="3" t="s">
        <v>113</v>
      </c>
      <c r="C41" t="s">
        <v>114</v>
      </c>
      <c r="D41" t="s">
        <v>113</v>
      </c>
      <c r="E41" s="4">
        <f>VLOOKUP(D41,[1]Sheet1!$H:$K,4,FALSE)</f>
        <v>51</v>
      </c>
    </row>
    <row r="42" spans="1:5" x14ac:dyDescent="0.25">
      <c r="A42" s="3" t="s">
        <v>115</v>
      </c>
      <c r="B42" s="3" t="s">
        <v>116</v>
      </c>
      <c r="C42" t="s">
        <v>117</v>
      </c>
      <c r="D42" t="s">
        <v>118</v>
      </c>
      <c r="E42" s="4">
        <f>VLOOKUP(D42,[1]Sheet1!$H:$K,4,FALSE)</f>
        <v>8</v>
      </c>
    </row>
    <row r="43" spans="1:5" x14ac:dyDescent="0.25">
      <c r="A43" s="3" t="s">
        <v>115</v>
      </c>
      <c r="B43" s="3" t="s">
        <v>116</v>
      </c>
      <c r="C43" t="s">
        <v>119</v>
      </c>
      <c r="D43" t="s">
        <v>120</v>
      </c>
    </row>
    <row r="44" spans="1:5" x14ac:dyDescent="0.25">
      <c r="A44" s="3" t="s">
        <v>121</v>
      </c>
      <c r="B44" s="3" t="s">
        <v>122</v>
      </c>
      <c r="C44" t="s">
        <v>123</v>
      </c>
      <c r="D44" t="s">
        <v>122</v>
      </c>
      <c r="E44" s="4">
        <v>5</v>
      </c>
    </row>
    <row r="45" spans="1:5" x14ac:dyDescent="0.25">
      <c r="A45" s="3" t="s">
        <v>124</v>
      </c>
      <c r="B45" s="3" t="s">
        <v>125</v>
      </c>
      <c r="C45" t="s">
        <v>126</v>
      </c>
      <c r="D45" t="s">
        <v>127</v>
      </c>
    </row>
    <row r="46" spans="1:5" x14ac:dyDescent="0.25">
      <c r="A46" s="3" t="s">
        <v>124</v>
      </c>
      <c r="B46" s="3" t="s">
        <v>125</v>
      </c>
      <c r="C46" t="s">
        <v>128</v>
      </c>
      <c r="D46" t="s">
        <v>129</v>
      </c>
    </row>
    <row r="47" spans="1:5" x14ac:dyDescent="0.25">
      <c r="A47" s="3" t="s">
        <v>130</v>
      </c>
      <c r="B47" s="3" t="s">
        <v>131</v>
      </c>
      <c r="C47" t="s">
        <v>132</v>
      </c>
      <c r="D47" t="s">
        <v>133</v>
      </c>
      <c r="E47" s="4">
        <f>VLOOKUP(D47,[1]Sheet1!$H:$K,4,FALSE)</f>
        <v>7</v>
      </c>
    </row>
    <row r="48" spans="1:5" x14ac:dyDescent="0.25">
      <c r="A48" s="3" t="s">
        <v>130</v>
      </c>
      <c r="B48" s="3" t="s">
        <v>131</v>
      </c>
      <c r="C48" t="s">
        <v>134</v>
      </c>
      <c r="D48" t="s">
        <v>135</v>
      </c>
    </row>
    <row r="49" spans="1:5" x14ac:dyDescent="0.25">
      <c r="A49" s="3" t="s">
        <v>136</v>
      </c>
      <c r="B49" s="3" t="s">
        <v>137</v>
      </c>
      <c r="C49" t="s">
        <v>138</v>
      </c>
      <c r="D49" t="s">
        <v>137</v>
      </c>
    </row>
    <row r="50" spans="1:5" x14ac:dyDescent="0.25">
      <c r="A50" s="3" t="s">
        <v>139</v>
      </c>
      <c r="B50" s="3" t="s">
        <v>140</v>
      </c>
      <c r="C50" t="s">
        <v>141</v>
      </c>
      <c r="D50" t="s">
        <v>140</v>
      </c>
    </row>
    <row r="51" spans="1:5" x14ac:dyDescent="0.25">
      <c r="A51" s="3" t="s">
        <v>142</v>
      </c>
      <c r="B51" s="3" t="s">
        <v>143</v>
      </c>
      <c r="C51" t="s">
        <v>144</v>
      </c>
      <c r="D51" t="s">
        <v>143</v>
      </c>
      <c r="E51" s="4">
        <f>VLOOKUP(D51,[1]Sheet1!$H:$K,4,FALSE)</f>
        <v>19</v>
      </c>
    </row>
    <row r="52" spans="1:5" ht="30" x14ac:dyDescent="0.25">
      <c r="A52" s="3" t="s">
        <v>145</v>
      </c>
      <c r="B52" s="3" t="s">
        <v>146</v>
      </c>
      <c r="C52" t="s">
        <v>147</v>
      </c>
      <c r="D52" t="s">
        <v>146</v>
      </c>
    </row>
    <row r="53" spans="1:5" x14ac:dyDescent="0.25">
      <c r="A53" s="3" t="s">
        <v>148</v>
      </c>
      <c r="B53" s="3" t="s">
        <v>149</v>
      </c>
      <c r="C53" t="s">
        <v>150</v>
      </c>
      <c r="D53" t="s">
        <v>149</v>
      </c>
      <c r="E53" s="4">
        <v>23</v>
      </c>
    </row>
    <row r="54" spans="1:5" x14ac:dyDescent="0.25">
      <c r="A54" s="3" t="s">
        <v>151</v>
      </c>
      <c r="B54" s="3" t="s">
        <v>152</v>
      </c>
      <c r="C54" t="s">
        <v>153</v>
      </c>
      <c r="D54" t="s">
        <v>152</v>
      </c>
      <c r="E54" s="4">
        <v>44</v>
      </c>
    </row>
    <row r="55" spans="1:5" x14ac:dyDescent="0.25">
      <c r="A55" s="3" t="s">
        <v>154</v>
      </c>
      <c r="B55" s="3" t="s">
        <v>155</v>
      </c>
      <c r="C55" t="s">
        <v>156</v>
      </c>
      <c r="D55" t="s">
        <v>157</v>
      </c>
    </row>
    <row r="56" spans="1:5" x14ac:dyDescent="0.25">
      <c r="A56" s="3" t="s">
        <v>154</v>
      </c>
      <c r="B56" s="3" t="s">
        <v>155</v>
      </c>
      <c r="C56" t="s">
        <v>158</v>
      </c>
      <c r="D56" t="s">
        <v>159</v>
      </c>
    </row>
    <row r="57" spans="1:5" x14ac:dyDescent="0.25">
      <c r="A57" s="3" t="s">
        <v>154</v>
      </c>
      <c r="B57" s="3" t="s">
        <v>155</v>
      </c>
      <c r="C57" t="s">
        <v>160</v>
      </c>
      <c r="D57" t="s">
        <v>161</v>
      </c>
      <c r="E57" s="4">
        <f>VLOOKUP(D57,[1]Sheet1!$H:$K,4,FALSE)</f>
        <v>60</v>
      </c>
    </row>
    <row r="58" spans="1:5" x14ac:dyDescent="0.25">
      <c r="A58" s="3" t="s">
        <v>154</v>
      </c>
      <c r="B58" s="3" t="s">
        <v>155</v>
      </c>
      <c r="C58" t="s">
        <v>162</v>
      </c>
      <c r="D58" t="s">
        <v>163</v>
      </c>
    </row>
    <row r="59" spans="1:5" ht="30" x14ac:dyDescent="0.25">
      <c r="A59" s="3" t="s">
        <v>164</v>
      </c>
      <c r="B59" s="3" t="s">
        <v>165</v>
      </c>
      <c r="C59" t="s">
        <v>166</v>
      </c>
      <c r="D59" t="s">
        <v>167</v>
      </c>
      <c r="E59" s="4">
        <v>35</v>
      </c>
    </row>
    <row r="60" spans="1:5" ht="30" x14ac:dyDescent="0.25">
      <c r="A60" s="3" t="s">
        <v>164</v>
      </c>
      <c r="B60" s="3" t="s">
        <v>165</v>
      </c>
      <c r="C60" t="s">
        <v>168</v>
      </c>
      <c r="D60" t="s">
        <v>169</v>
      </c>
      <c r="E60" s="4">
        <v>22</v>
      </c>
    </row>
    <row r="61" spans="1:5" ht="30" x14ac:dyDescent="0.25">
      <c r="A61" s="3" t="s">
        <v>164</v>
      </c>
      <c r="B61" s="3" t="s">
        <v>165</v>
      </c>
      <c r="C61" t="s">
        <v>170</v>
      </c>
      <c r="D61" t="s">
        <v>171</v>
      </c>
      <c r="E61" s="4">
        <v>13</v>
      </c>
    </row>
    <row r="62" spans="1:5" ht="30" x14ac:dyDescent="0.25">
      <c r="A62" s="3" t="s">
        <v>172</v>
      </c>
      <c r="B62" s="3" t="s">
        <v>173</v>
      </c>
      <c r="C62" t="s">
        <v>174</v>
      </c>
      <c r="D62" t="s">
        <v>173</v>
      </c>
    </row>
    <row r="63" spans="1:5" ht="45" x14ac:dyDescent="0.25">
      <c r="A63" s="3" t="s">
        <v>175</v>
      </c>
      <c r="B63" s="3" t="s">
        <v>176</v>
      </c>
      <c r="C63" t="s">
        <v>177</v>
      </c>
      <c r="D63" t="s">
        <v>176</v>
      </c>
    </row>
    <row r="64" spans="1:5" x14ac:dyDescent="0.25">
      <c r="A64" s="3" t="s">
        <v>178</v>
      </c>
      <c r="B64" s="3" t="s">
        <v>179</v>
      </c>
      <c r="C64" t="s">
        <v>180</v>
      </c>
      <c r="D64" t="s">
        <v>181</v>
      </c>
      <c r="E64" s="4">
        <v>41</v>
      </c>
    </row>
    <row r="65" spans="1:5" x14ac:dyDescent="0.25">
      <c r="A65" s="3" t="s">
        <v>178</v>
      </c>
      <c r="B65" s="3" t="s">
        <v>179</v>
      </c>
      <c r="C65" t="s">
        <v>182</v>
      </c>
      <c r="D65" t="s">
        <v>183</v>
      </c>
    </row>
    <row r="66" spans="1:5" x14ac:dyDescent="0.25">
      <c r="A66" s="3" t="s">
        <v>184</v>
      </c>
      <c r="B66" s="3" t="s">
        <v>185</v>
      </c>
      <c r="C66" t="s">
        <v>186</v>
      </c>
      <c r="D66" t="s">
        <v>187</v>
      </c>
    </row>
    <row r="67" spans="1:5" x14ac:dyDescent="0.25">
      <c r="A67" s="3" t="s">
        <v>184</v>
      </c>
      <c r="B67" s="3" t="s">
        <v>185</v>
      </c>
      <c r="C67" t="s">
        <v>188</v>
      </c>
      <c r="D67" t="s">
        <v>189</v>
      </c>
    </row>
    <row r="68" spans="1:5" x14ac:dyDescent="0.25">
      <c r="A68" s="3" t="s">
        <v>184</v>
      </c>
      <c r="B68" s="3" t="s">
        <v>185</v>
      </c>
      <c r="C68" t="s">
        <v>190</v>
      </c>
      <c r="D68" t="s">
        <v>191</v>
      </c>
    </row>
    <row r="69" spans="1:5" x14ac:dyDescent="0.25">
      <c r="A69" s="3" t="s">
        <v>192</v>
      </c>
      <c r="B69" s="3" t="s">
        <v>193</v>
      </c>
      <c r="C69" t="s">
        <v>194</v>
      </c>
      <c r="D69" t="s">
        <v>193</v>
      </c>
      <c r="E69" s="4">
        <f>VLOOKUP(D69,[1]Sheet1!$H:$K,4,FALSE)</f>
        <v>4</v>
      </c>
    </row>
    <row r="70" spans="1:5" ht="30" x14ac:dyDescent="0.25">
      <c r="A70" s="3" t="s">
        <v>195</v>
      </c>
      <c r="B70" s="3" t="s">
        <v>196</v>
      </c>
      <c r="C70" t="s">
        <v>197</v>
      </c>
      <c r="D70" t="s">
        <v>198</v>
      </c>
      <c r="E70" s="4">
        <f>VLOOKUP(D70,[1]Sheet1!$H:$K,4,FALSE)</f>
        <v>58</v>
      </c>
    </row>
    <row r="71" spans="1:5" ht="30" x14ac:dyDescent="0.25">
      <c r="A71" s="3" t="s">
        <v>195</v>
      </c>
      <c r="B71" s="3" t="s">
        <v>196</v>
      </c>
      <c r="C71" t="s">
        <v>199</v>
      </c>
      <c r="D71" t="s">
        <v>200</v>
      </c>
    </row>
    <row r="72" spans="1:5" ht="30" x14ac:dyDescent="0.25">
      <c r="A72" s="3" t="s">
        <v>195</v>
      </c>
      <c r="B72" s="3" t="s">
        <v>196</v>
      </c>
      <c r="C72" t="s">
        <v>201</v>
      </c>
      <c r="D72" t="s">
        <v>202</v>
      </c>
    </row>
    <row r="73" spans="1:5" x14ac:dyDescent="0.25">
      <c r="A73" s="3" t="s">
        <v>203</v>
      </c>
      <c r="B73" s="3" t="s">
        <v>204</v>
      </c>
      <c r="C73" t="s">
        <v>205</v>
      </c>
      <c r="D73" t="s">
        <v>204</v>
      </c>
    </row>
    <row r="74" spans="1:5" ht="30" x14ac:dyDescent="0.25">
      <c r="A74" s="3" t="s">
        <v>206</v>
      </c>
      <c r="B74" s="3" t="s">
        <v>207</v>
      </c>
      <c r="C74" t="s">
        <v>208</v>
      </c>
      <c r="D74" t="s">
        <v>207</v>
      </c>
    </row>
    <row r="75" spans="1:5" ht="30" x14ac:dyDescent="0.25">
      <c r="A75" s="3" t="s">
        <v>209</v>
      </c>
      <c r="B75" s="3" t="s">
        <v>210</v>
      </c>
      <c r="C75" t="s">
        <v>211</v>
      </c>
      <c r="D75" t="s">
        <v>210</v>
      </c>
      <c r="E75" s="4">
        <v>10</v>
      </c>
    </row>
    <row r="76" spans="1:5" ht="30" x14ac:dyDescent="0.25">
      <c r="A76" s="3" t="s">
        <v>212</v>
      </c>
      <c r="B76" s="3" t="s">
        <v>213</v>
      </c>
      <c r="C76" t="s">
        <v>214</v>
      </c>
      <c r="D76" t="s">
        <v>213</v>
      </c>
    </row>
    <row r="77" spans="1:5" x14ac:dyDescent="0.25">
      <c r="A77" s="3" t="s">
        <v>215</v>
      </c>
      <c r="B77" s="3" t="s">
        <v>216</v>
      </c>
      <c r="C77" t="s">
        <v>217</v>
      </c>
      <c r="D77" t="s">
        <v>218</v>
      </c>
      <c r="E77" s="4">
        <f>VLOOKUP(D77,[1]Sheet1!$H:$K,4,FALSE)</f>
        <v>2</v>
      </c>
    </row>
    <row r="78" spans="1:5" x14ac:dyDescent="0.25">
      <c r="A78" s="3" t="s">
        <v>215</v>
      </c>
      <c r="B78" s="3" t="s">
        <v>216</v>
      </c>
      <c r="C78" t="s">
        <v>219</v>
      </c>
      <c r="D78" t="s">
        <v>220</v>
      </c>
      <c r="E78" s="4">
        <f>VLOOKUP(D78,[1]Sheet1!$H:$K,4,FALSE)</f>
        <v>11</v>
      </c>
    </row>
    <row r="79" spans="1:5" x14ac:dyDescent="0.25">
      <c r="A79" s="3" t="s">
        <v>215</v>
      </c>
      <c r="B79" s="3" t="s">
        <v>216</v>
      </c>
      <c r="C79" t="s">
        <v>221</v>
      </c>
      <c r="D79" t="s">
        <v>222</v>
      </c>
      <c r="E79" s="4">
        <f>VLOOKUP(D79,[1]Sheet1!$H:$K,4,FALSE)</f>
        <v>28</v>
      </c>
    </row>
    <row r="80" spans="1:5" x14ac:dyDescent="0.25">
      <c r="A80" s="3" t="s">
        <v>223</v>
      </c>
      <c r="B80" s="3" t="s">
        <v>224</v>
      </c>
      <c r="C80" t="s">
        <v>225</v>
      </c>
      <c r="D80" t="s">
        <v>226</v>
      </c>
    </row>
    <row r="81" spans="1:5" x14ac:dyDescent="0.25">
      <c r="A81" s="3" t="s">
        <v>223</v>
      </c>
      <c r="B81" s="3" t="s">
        <v>224</v>
      </c>
      <c r="C81" t="s">
        <v>227</v>
      </c>
      <c r="D81" t="s">
        <v>228</v>
      </c>
      <c r="E81" s="4">
        <f>VLOOKUP(D81,[1]Sheet1!$H:$K,4,FALSE)</f>
        <v>44</v>
      </c>
    </row>
    <row r="82" spans="1:5" x14ac:dyDescent="0.25">
      <c r="A82" s="3" t="s">
        <v>223</v>
      </c>
      <c r="B82" s="3" t="s">
        <v>224</v>
      </c>
      <c r="C82" t="s">
        <v>229</v>
      </c>
      <c r="D82" t="s">
        <v>230</v>
      </c>
      <c r="E82" s="4">
        <f>VLOOKUP(D82,[1]Sheet1!$H:$K,4,FALSE)</f>
        <v>10</v>
      </c>
    </row>
    <row r="83" spans="1:5" x14ac:dyDescent="0.25">
      <c r="A83" s="3" t="s">
        <v>223</v>
      </c>
      <c r="B83" s="3" t="s">
        <v>224</v>
      </c>
      <c r="C83" t="s">
        <v>231</v>
      </c>
      <c r="D83" t="s">
        <v>232</v>
      </c>
    </row>
    <row r="84" spans="1:5" x14ac:dyDescent="0.25">
      <c r="A84" s="3" t="s">
        <v>233</v>
      </c>
      <c r="B84" s="3" t="s">
        <v>234</v>
      </c>
      <c r="C84" t="s">
        <v>235</v>
      </c>
      <c r="D84" t="s">
        <v>234</v>
      </c>
      <c r="E84" s="4">
        <v>36</v>
      </c>
    </row>
    <row r="85" spans="1:5" x14ac:dyDescent="0.25">
      <c r="A85" s="3" t="s">
        <v>236</v>
      </c>
      <c r="B85" s="3" t="s">
        <v>237</v>
      </c>
      <c r="C85" t="s">
        <v>238</v>
      </c>
      <c r="D85" t="s">
        <v>237</v>
      </c>
      <c r="E85" s="4">
        <v>2</v>
      </c>
    </row>
    <row r="86" spans="1:5" ht="30" x14ac:dyDescent="0.25">
      <c r="A86" s="3" t="s">
        <v>239</v>
      </c>
      <c r="B86" s="3" t="s">
        <v>240</v>
      </c>
      <c r="C86" t="s">
        <v>241</v>
      </c>
      <c r="D86" t="s">
        <v>240</v>
      </c>
    </row>
    <row r="87" spans="1:5" x14ac:dyDescent="0.25">
      <c r="A87" s="3" t="s">
        <v>242</v>
      </c>
      <c r="B87" s="3" t="s">
        <v>243</v>
      </c>
      <c r="C87" t="s">
        <v>244</v>
      </c>
      <c r="D87" t="s">
        <v>245</v>
      </c>
      <c r="E87" s="4">
        <v>59</v>
      </c>
    </row>
    <row r="88" spans="1:5" x14ac:dyDescent="0.25">
      <c r="A88" s="3" t="s">
        <v>242</v>
      </c>
      <c r="B88" s="3" t="s">
        <v>243</v>
      </c>
      <c r="C88" t="s">
        <v>246</v>
      </c>
      <c r="D88" t="s">
        <v>247</v>
      </c>
    </row>
    <row r="89" spans="1:5" x14ac:dyDescent="0.25">
      <c r="A89" s="3" t="s">
        <v>248</v>
      </c>
      <c r="B89" s="3" t="s">
        <v>249</v>
      </c>
      <c r="C89" t="s">
        <v>250</v>
      </c>
      <c r="D89" t="s">
        <v>251</v>
      </c>
      <c r="E89" s="4">
        <v>36</v>
      </c>
    </row>
    <row r="90" spans="1:5" x14ac:dyDescent="0.25">
      <c r="A90" s="3" t="s">
        <v>248</v>
      </c>
      <c r="B90" s="3" t="s">
        <v>249</v>
      </c>
      <c r="C90" t="s">
        <v>252</v>
      </c>
      <c r="D90" t="s">
        <v>253</v>
      </c>
      <c r="E90" s="4">
        <f>VLOOKUP(D90,[1]Sheet1!$H:$K,4,FALSE)</f>
        <v>0</v>
      </c>
    </row>
    <row r="91" spans="1:5" ht="30" x14ac:dyDescent="0.25">
      <c r="A91" s="3" t="s">
        <v>254</v>
      </c>
      <c r="B91" s="3" t="s">
        <v>255</v>
      </c>
      <c r="C91" t="s">
        <v>256</v>
      </c>
      <c r="D91" t="s">
        <v>257</v>
      </c>
    </row>
    <row r="92" spans="1:5" ht="30" x14ac:dyDescent="0.25">
      <c r="A92" s="3" t="s">
        <v>254</v>
      </c>
      <c r="B92" s="3" t="s">
        <v>255</v>
      </c>
      <c r="C92" t="s">
        <v>258</v>
      </c>
      <c r="D92" t="s">
        <v>259</v>
      </c>
    </row>
    <row r="93" spans="1:5" x14ac:dyDescent="0.25">
      <c r="A93" s="3" t="s">
        <v>260</v>
      </c>
      <c r="B93" s="3" t="s">
        <v>261</v>
      </c>
      <c r="C93" t="s">
        <v>262</v>
      </c>
      <c r="D93" t="s">
        <v>263</v>
      </c>
    </row>
    <row r="94" spans="1:5" x14ac:dyDescent="0.25">
      <c r="A94" s="3" t="s">
        <v>260</v>
      </c>
      <c r="B94" s="3" t="s">
        <v>261</v>
      </c>
      <c r="C94" t="s">
        <v>264</v>
      </c>
      <c r="D94" t="s">
        <v>265</v>
      </c>
    </row>
    <row r="95" spans="1:5" x14ac:dyDescent="0.25">
      <c r="A95" s="3" t="s">
        <v>266</v>
      </c>
      <c r="B95" s="3" t="s">
        <v>267</v>
      </c>
      <c r="C95" t="s">
        <v>268</v>
      </c>
      <c r="D95" t="s">
        <v>267</v>
      </c>
    </row>
  </sheetData>
  <autoFilter ref="A1:E9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DAM-Netbook</dc:creator>
  <cp:lastModifiedBy>DAM-Netbook</cp:lastModifiedBy>
  <dcterms:created xsi:type="dcterms:W3CDTF">2017-11-15T00:38:22Z</dcterms:created>
  <dcterms:modified xsi:type="dcterms:W3CDTF">2017-11-16T01:53:37Z</dcterms:modified>
</cp:coreProperties>
</file>